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zmpgnas\zespol_przetargow\PRZETARGI_2026\012 - DZIN - PN - KJ + JR - przeglądy budowli hydrotechnicznych\2. Materiały robocze\"/>
    </mc:Choice>
  </mc:AlternateContent>
  <xr:revisionPtr revIDLastSave="0" documentId="13_ncr:1_{186E7B78-49E7-4D46-BB36-15AE26CBE4AD}" xr6:coauthVersionLast="47" xr6:coauthVersionMax="47" xr10:uidLastSave="{00000000-0000-0000-0000-000000000000}"/>
  <bookViews>
    <workbookView xWindow="-110" yWindow="-110" windowWidth="19420" windowHeight="11500" xr2:uid="{04733E68-B51C-4A8C-8D91-8C14869B4650}"/>
  </bookViews>
  <sheets>
    <sheet name="Formularz cenowy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" l="1"/>
  <c r="G23" i="1"/>
  <c r="G24" i="1" s="1"/>
  <c r="G22" i="1"/>
  <c r="G13" i="1" l="1"/>
  <c r="G21" i="1"/>
  <c r="G20" i="1"/>
  <c r="G19" i="1"/>
  <c r="G18" i="1"/>
  <c r="G17" i="1"/>
  <c r="G16" i="1"/>
  <c r="G15" i="1"/>
  <c r="G14" i="1"/>
</calcChain>
</file>

<file path=xl/sharedStrings.xml><?xml version="1.0" encoding="utf-8"?>
<sst xmlns="http://schemas.openxmlformats.org/spreadsheetml/2006/main" count="48" uniqueCount="44">
  <si>
    <t>1</t>
  </si>
  <si>
    <r>
      <t>m</t>
    </r>
    <r>
      <rPr>
        <vertAlign val="superscript"/>
        <sz val="11"/>
        <color indexed="8"/>
        <rFont val="Times New Roman"/>
        <family val="1"/>
        <charset val="238"/>
      </rPr>
      <t>2</t>
    </r>
  </si>
  <si>
    <t>2</t>
  </si>
  <si>
    <t>Kompleksowe badanie pala - drewnianego. żelbetowego, stalowego</t>
  </si>
  <si>
    <t>szt</t>
  </si>
  <si>
    <t>3</t>
  </si>
  <si>
    <t xml:space="preserve">Kompleksowe badanie dna bez umocnienia </t>
  </si>
  <si>
    <t>4</t>
  </si>
  <si>
    <t>5</t>
  </si>
  <si>
    <t>Kompleksowe badanie skrzyń falochronowych wraz ze stopą</t>
  </si>
  <si>
    <t>6</t>
  </si>
  <si>
    <t>Kompleksowe badanie narzutu kamiennego</t>
  </si>
  <si>
    <t>7</t>
  </si>
  <si>
    <t>Pomiar grubości stalowych ścianek i pali</t>
  </si>
  <si>
    <t>pkt</t>
  </si>
  <si>
    <t>8</t>
  </si>
  <si>
    <t>Badanie oczepu w części podwodnej</t>
  </si>
  <si>
    <t>mb</t>
  </si>
  <si>
    <t>9</t>
  </si>
  <si>
    <t>szt.</t>
  </si>
  <si>
    <t>10</t>
  </si>
  <si>
    <t>Kompleksowe badanie umocnienia dna                                                       (worki geotekstylne, gabiony, narzut kamienny sklamrowany zaprawą, płyty żelbetowe, odchylacze )</t>
  </si>
  <si>
    <t>Jednostka</t>
  </si>
  <si>
    <t>Opis elementu prac</t>
  </si>
  <si>
    <t>Poz.</t>
  </si>
  <si>
    <t>………………………….........................
nazwa i adres Wykonawcy</t>
  </si>
  <si>
    <t>…………………….................................……….</t>
  </si>
  <si>
    <t>*</t>
  </si>
  <si>
    <t>ilości oszacowane przez Zamawiającego wyłącznie w celu oceny ofert.</t>
  </si>
  <si>
    <t>cena i ceny jednostkowe muszą obejmować wykonanie wszystkich części składowych zamówienia i wszystkich obowiązków wynikających z Umowy w tym koszty pośrednie, zysk oraz koszty związane z transportem sprzętu na miejsce wykonywania prac.</t>
  </si>
  <si>
    <t>FORMULARZ CENOWY</t>
  </si>
  <si>
    <t>**</t>
  </si>
  <si>
    <r>
      <t>Ilość</t>
    </r>
    <r>
      <rPr>
        <b/>
        <sz val="10"/>
        <color theme="1"/>
        <rFont val="Aptos Narrow"/>
        <family val="2"/>
      </rPr>
      <t>*</t>
    </r>
  </si>
  <si>
    <t>Cena netto PLN**</t>
  </si>
  <si>
    <t>Cena jednostkowa netto PLN **</t>
  </si>
  <si>
    <t>Przeglądy elementów wyposażenia nabrzeży np.wylotów ochrony katodowej i innych</t>
  </si>
  <si>
    <t>Kompleksowe badanie ścianki szczelnej - drewnianej, żelbetowej, stalowej                            (niezaleznie od konstrukcji nabrzeża )</t>
  </si>
  <si>
    <t>ŁĄCZNA CENA OFERTY NETTO (SUMA POZ. 1-10):</t>
  </si>
  <si>
    <t>Poz.łącznie (suma pkt. 1-9):</t>
  </si>
  <si>
    <t>Dodatek za wykonywanie robót w trybie awaryjnym ("ilość" - założono 10% wartości sumy pozycji od 1 do 9)</t>
  </si>
  <si>
    <t>Załącznik nr 2A do SWZ</t>
  </si>
  <si>
    <t>Postępowanie nr: DOD/DZIN/2026/012</t>
  </si>
  <si>
    <t>Umowa ramowa na wykonywanie na rzecz ZMPG S.A. doraźnych podwodnych przeglądów budowli hydrotechnicznych i umocnień dna</t>
  </si>
  <si>
    <t>Dokument należy podpisać kwalifikowanym podpisem elektronicznym lub podpisem zaufanym lub podpisem osobistym – zgodnie z treścią SWZ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</si>
</sst>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5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name val="Times New Roman"/>
      <family val="1"/>
      <charset val="238"/>
    </font>
    <font>
      <vertAlign val="superscript"/>
      <sz val="11"/>
      <color indexed="8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theme="1"/>
      <name val="Aptos Narrow"/>
      <family val="2"/>
    </font>
    <font>
      <sz val="10"/>
      <color theme="1"/>
      <name val="Aptos Narrow"/>
      <family val="2"/>
      <charset val="238"/>
      <scheme val="minor"/>
    </font>
    <font>
      <sz val="12"/>
      <color theme="1"/>
      <name val="Aptos Narrow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AEAEA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4">
    <xf numFmtId="0" fontId="0" fillId="0" borderId="0" xfId="0"/>
    <xf numFmtId="49" fontId="3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left" vertical="center" wrapText="1"/>
    </xf>
    <xf numFmtId="3" fontId="4" fillId="0" borderId="4" xfId="0" applyNumberFormat="1" applyFont="1" applyBorder="1" applyAlignment="1">
      <alignment horizontal="center" vertical="center"/>
    </xf>
    <xf numFmtId="3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3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justify" vertical="center"/>
    </xf>
    <xf numFmtId="0" fontId="3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49" fontId="3" fillId="0" borderId="0" xfId="0" applyNumberFormat="1" applyFont="1"/>
    <xf numFmtId="49" fontId="2" fillId="0" borderId="0" xfId="0" applyNumberFormat="1" applyFont="1" applyAlignment="1">
      <alignment horizontal="left" vertical="center" wrapText="1"/>
    </xf>
    <xf numFmtId="0" fontId="11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vertical="center"/>
    </xf>
    <xf numFmtId="0" fontId="13" fillId="0" borderId="0" xfId="0" applyFont="1"/>
    <xf numFmtId="4" fontId="0" fillId="0" borderId="0" xfId="0" applyNumberFormat="1"/>
    <xf numFmtId="4" fontId="0" fillId="0" borderId="0" xfId="0" applyNumberFormat="1" applyAlignment="1">
      <alignment vertical="center"/>
    </xf>
    <xf numFmtId="4" fontId="13" fillId="0" borderId="0" xfId="0" applyNumberFormat="1" applyFont="1"/>
    <xf numFmtId="4" fontId="11" fillId="0" borderId="0" xfId="0" applyNumberFormat="1" applyFont="1"/>
    <xf numFmtId="49" fontId="9" fillId="0" borderId="4" xfId="0" applyNumberFormat="1" applyFont="1" applyBorder="1" applyAlignment="1">
      <alignment horizontal="center" vertical="center"/>
    </xf>
    <xf numFmtId="49" fontId="9" fillId="0" borderId="5" xfId="0" applyNumberFormat="1" applyFont="1" applyBorder="1" applyAlignment="1">
      <alignment horizontal="left" vertical="center" wrapText="1"/>
    </xf>
    <xf numFmtId="3" fontId="9" fillId="0" borderId="5" xfId="0" applyNumberFormat="1" applyFont="1" applyBorder="1" applyAlignment="1">
      <alignment horizontal="center" vertical="center" wrapText="1"/>
    </xf>
    <xf numFmtId="4" fontId="9" fillId="0" borderId="5" xfId="0" applyNumberFormat="1" applyFont="1" applyBorder="1" applyAlignment="1">
      <alignment horizontal="right" vertical="center"/>
    </xf>
    <xf numFmtId="0" fontId="14" fillId="0" borderId="0" xfId="0" applyFont="1"/>
    <xf numFmtId="4" fontId="14" fillId="0" borderId="0" xfId="0" applyNumberFormat="1" applyFont="1"/>
    <xf numFmtId="164" fontId="2" fillId="0" borderId="0" xfId="0" applyNumberFormat="1" applyFont="1" applyAlignment="1">
      <alignment horizontal="right" vertical="center"/>
    </xf>
    <xf numFmtId="164" fontId="3" fillId="0" borderId="0" xfId="0" applyNumberFormat="1" applyFont="1"/>
    <xf numFmtId="164" fontId="3" fillId="0" borderId="6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right" vertical="center"/>
    </xf>
    <xf numFmtId="164" fontId="3" fillId="2" borderId="4" xfId="0" applyNumberFormat="1" applyFont="1" applyFill="1" applyBorder="1" applyAlignment="1">
      <alignment horizontal="right" vertical="center" wrapText="1"/>
    </xf>
    <xf numFmtId="164" fontId="11" fillId="0" borderId="0" xfId="0" applyNumberFormat="1" applyFont="1"/>
    <xf numFmtId="164" fontId="2" fillId="0" borderId="0" xfId="0" applyNumberFormat="1" applyFont="1" applyAlignment="1">
      <alignment horizontal="left" vertical="center" wrapText="1"/>
    </xf>
    <xf numFmtId="164" fontId="0" fillId="0" borderId="0" xfId="0" applyNumberFormat="1"/>
    <xf numFmtId="164" fontId="6" fillId="2" borderId="4" xfId="0" applyNumberFormat="1" applyFont="1" applyFill="1" applyBorder="1" applyAlignment="1">
      <alignment horizontal="right" vertical="center" wrapText="1"/>
    </xf>
    <xf numFmtId="164" fontId="3" fillId="3" borderId="4" xfId="0" applyNumberFormat="1" applyFont="1" applyFill="1" applyBorder="1" applyAlignment="1">
      <alignment horizontal="right" vertical="center"/>
    </xf>
    <xf numFmtId="9" fontId="3" fillId="3" borderId="4" xfId="1" applyFont="1" applyFill="1" applyBorder="1" applyAlignment="1">
      <alignment horizontal="right" vertical="center"/>
    </xf>
    <xf numFmtId="164" fontId="2" fillId="3" borderId="0" xfId="0" applyNumberFormat="1" applyFont="1" applyFill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0" fillId="0" borderId="0" xfId="0" applyNumberFormat="1" applyFont="1" applyAlignment="1">
      <alignment horizontal="center" wrapText="1"/>
    </xf>
    <xf numFmtId="49" fontId="11" fillId="0" borderId="0" xfId="0" applyNumberFormat="1" applyFont="1" applyAlignment="1">
      <alignment horizontal="left" vertical="center" wrapText="1"/>
    </xf>
    <xf numFmtId="49" fontId="9" fillId="0" borderId="1" xfId="0" applyNumberFormat="1" applyFont="1" applyBorder="1" applyAlignment="1">
      <alignment horizontal="right" vertical="center"/>
    </xf>
    <xf numFmtId="49" fontId="9" fillId="0" borderId="2" xfId="0" applyNumberFormat="1" applyFont="1" applyBorder="1" applyAlignment="1">
      <alignment horizontal="right" vertical="center"/>
    </xf>
    <xf numFmtId="49" fontId="9" fillId="0" borderId="3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</cellXfs>
  <cellStyles count="2">
    <cellStyle name="Normalny" xfId="0" builtinId="0"/>
    <cellStyle name="Procentowy" xfId="1" builtinId="5"/>
  </cellStyles>
  <dxfs count="0"/>
  <tableStyles count="0" defaultTableStyle="TableStyleMedium2" defaultPivotStyle="PivotStyleLight16"/>
  <colors>
    <mruColors>
      <color rgb="FFEAEAEA"/>
      <color rgb="FFFFCCCC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5E7546-D1FE-4531-B6E7-4938A2D58670}">
  <dimension ref="B2:J32"/>
  <sheetViews>
    <sheetView tabSelected="1" zoomScaleNormal="100" workbookViewId="0">
      <selection activeCell="F38" sqref="F38"/>
    </sheetView>
  </sheetViews>
  <sheetFormatPr defaultRowHeight="14.5" x14ac:dyDescent="0.35"/>
  <cols>
    <col min="1" max="1" width="2.54296875" customWidth="1"/>
    <col min="2" max="2" width="4.7265625" customWidth="1"/>
    <col min="3" max="3" width="37" customWidth="1"/>
    <col min="4" max="4" width="9.453125" customWidth="1"/>
    <col min="5" max="5" width="10.54296875" customWidth="1"/>
    <col min="6" max="6" width="13.453125" customWidth="1"/>
    <col min="7" max="7" width="19.26953125" style="41" customWidth="1"/>
    <col min="10" max="10" width="10.1796875" style="23" bestFit="1" customWidth="1"/>
  </cols>
  <sheetData>
    <row r="2" spans="2:10" x14ac:dyDescent="0.35">
      <c r="B2" s="11"/>
      <c r="C2" s="11"/>
      <c r="D2" s="11"/>
      <c r="E2" s="11"/>
      <c r="F2" s="11"/>
      <c r="G2" s="45" t="s">
        <v>40</v>
      </c>
    </row>
    <row r="3" spans="2:10" x14ac:dyDescent="0.35">
      <c r="B3" s="11"/>
      <c r="C3" s="11"/>
      <c r="D3" s="11"/>
      <c r="E3" s="11"/>
      <c r="F3" s="11"/>
      <c r="G3" s="45" t="s">
        <v>41</v>
      </c>
    </row>
    <row r="4" spans="2:10" x14ac:dyDescent="0.35">
      <c r="B4" s="11"/>
      <c r="C4" s="11"/>
      <c r="D4" s="11"/>
      <c r="E4" s="11"/>
      <c r="F4" s="11"/>
      <c r="G4" s="33"/>
    </row>
    <row r="5" spans="2:10" x14ac:dyDescent="0.35">
      <c r="B5" s="11"/>
      <c r="C5" s="11"/>
      <c r="D5" s="11"/>
      <c r="E5" s="11"/>
      <c r="F5" s="11"/>
      <c r="G5" s="33"/>
    </row>
    <row r="6" spans="2:10" ht="27" customHeight="1" x14ac:dyDescent="0.35">
      <c r="B6" s="11"/>
      <c r="C6" s="14" t="s">
        <v>25</v>
      </c>
      <c r="D6" s="11"/>
      <c r="E6" s="11"/>
      <c r="F6" s="11"/>
      <c r="G6" s="34"/>
    </row>
    <row r="7" spans="2:10" ht="24" customHeight="1" x14ac:dyDescent="0.35">
      <c r="B7" s="11"/>
      <c r="C7" s="7"/>
      <c r="D7" s="11"/>
      <c r="E7" s="11"/>
      <c r="F7" s="11"/>
      <c r="G7" s="34"/>
    </row>
    <row r="8" spans="2:10" s="16" customFormat="1" ht="21" customHeight="1" x14ac:dyDescent="0.35">
      <c r="B8" s="52" t="s">
        <v>30</v>
      </c>
      <c r="C8" s="52"/>
      <c r="D8" s="52"/>
      <c r="E8" s="52"/>
      <c r="F8" s="52"/>
      <c r="G8" s="52"/>
      <c r="J8" s="24"/>
    </row>
    <row r="9" spans="2:10" x14ac:dyDescent="0.35">
      <c r="B9" s="13"/>
      <c r="C9" s="11"/>
      <c r="D9" s="11"/>
      <c r="E9" s="11"/>
      <c r="F9" s="11"/>
      <c r="G9" s="34"/>
    </row>
    <row r="10" spans="2:10" ht="51" customHeight="1" x14ac:dyDescent="0.35">
      <c r="B10" s="53" t="s">
        <v>42</v>
      </c>
      <c r="C10" s="53"/>
      <c r="D10" s="53"/>
      <c r="E10" s="53"/>
      <c r="F10" s="53"/>
      <c r="G10" s="53"/>
    </row>
    <row r="11" spans="2:10" x14ac:dyDescent="0.35">
      <c r="B11" s="15"/>
      <c r="C11" s="15"/>
      <c r="D11" s="15"/>
      <c r="E11" s="15"/>
      <c r="F11" s="15"/>
      <c r="G11" s="35"/>
    </row>
    <row r="12" spans="2:10" s="22" customFormat="1" ht="39" x14ac:dyDescent="0.3">
      <c r="B12" s="10" t="s">
        <v>24</v>
      </c>
      <c r="C12" s="10" t="s">
        <v>23</v>
      </c>
      <c r="D12" s="10" t="s">
        <v>22</v>
      </c>
      <c r="E12" s="9" t="s">
        <v>32</v>
      </c>
      <c r="F12" s="8" t="s">
        <v>34</v>
      </c>
      <c r="G12" s="36" t="s">
        <v>33</v>
      </c>
      <c r="J12" s="25"/>
    </row>
    <row r="13" spans="2:10" ht="42" x14ac:dyDescent="0.35">
      <c r="B13" s="2" t="s">
        <v>0</v>
      </c>
      <c r="C13" s="3" t="s">
        <v>36</v>
      </c>
      <c r="D13" s="1" t="s">
        <v>1</v>
      </c>
      <c r="E13" s="4">
        <v>26000</v>
      </c>
      <c r="F13" s="43"/>
      <c r="G13" s="37" t="str">
        <f>IF(ISNUMBER(F13)=TRUE,E13*F13,"")</f>
        <v/>
      </c>
    </row>
    <row r="14" spans="2:10" ht="28" x14ac:dyDescent="0.35">
      <c r="B14" s="2" t="s">
        <v>2</v>
      </c>
      <c r="C14" s="3" t="s">
        <v>3</v>
      </c>
      <c r="D14" s="1" t="s">
        <v>4</v>
      </c>
      <c r="E14" s="5">
        <v>600</v>
      </c>
      <c r="F14" s="43"/>
      <c r="G14" s="37" t="str">
        <f t="shared" ref="G14:G18" si="0">IF(ISNUMBER(F14)=TRUE,E14*F14,"")</f>
        <v/>
      </c>
    </row>
    <row r="15" spans="2:10" ht="16" x14ac:dyDescent="0.35">
      <c r="B15" s="2" t="s">
        <v>5</v>
      </c>
      <c r="C15" s="3" t="s">
        <v>6</v>
      </c>
      <c r="D15" s="1" t="s">
        <v>1</v>
      </c>
      <c r="E15" s="5">
        <v>10000</v>
      </c>
      <c r="F15" s="43"/>
      <c r="G15" s="37" t="str">
        <f t="shared" si="0"/>
        <v/>
      </c>
    </row>
    <row r="16" spans="2:10" ht="56" x14ac:dyDescent="0.35">
      <c r="B16" s="2" t="s">
        <v>7</v>
      </c>
      <c r="C16" s="3" t="s">
        <v>21</v>
      </c>
      <c r="D16" s="1" t="s">
        <v>1</v>
      </c>
      <c r="E16" s="5">
        <v>115000</v>
      </c>
      <c r="F16" s="43"/>
      <c r="G16" s="37" t="str">
        <f t="shared" si="0"/>
        <v/>
      </c>
    </row>
    <row r="17" spans="2:10" ht="28" x14ac:dyDescent="0.35">
      <c r="B17" s="2" t="s">
        <v>8</v>
      </c>
      <c r="C17" s="3" t="s">
        <v>9</v>
      </c>
      <c r="D17" s="1" t="s">
        <v>4</v>
      </c>
      <c r="E17" s="5">
        <v>20</v>
      </c>
      <c r="F17" s="43"/>
      <c r="G17" s="37" t="str">
        <f>IF(ISNUMBER(F17)=TRUE,E17*F17,"")</f>
        <v/>
      </c>
    </row>
    <row r="18" spans="2:10" ht="16" x14ac:dyDescent="0.35">
      <c r="B18" s="2" t="s">
        <v>10</v>
      </c>
      <c r="C18" s="3" t="s">
        <v>11</v>
      </c>
      <c r="D18" s="1" t="s">
        <v>1</v>
      </c>
      <c r="E18" s="5">
        <v>3000</v>
      </c>
      <c r="F18" s="43"/>
      <c r="G18" s="37" t="str">
        <f t="shared" si="0"/>
        <v/>
      </c>
    </row>
    <row r="19" spans="2:10" x14ac:dyDescent="0.35">
      <c r="B19" s="2" t="s">
        <v>12</v>
      </c>
      <c r="C19" s="3" t="s">
        <v>13</v>
      </c>
      <c r="D19" s="1" t="s">
        <v>14</v>
      </c>
      <c r="E19" s="5">
        <v>1000</v>
      </c>
      <c r="F19" s="43"/>
      <c r="G19" s="37" t="str">
        <f>IF(ISNUMBER(F19)=TRUE,E19*F19,"")</f>
        <v/>
      </c>
    </row>
    <row r="20" spans="2:10" x14ac:dyDescent="0.35">
      <c r="B20" s="2" t="s">
        <v>15</v>
      </c>
      <c r="C20" s="6" t="s">
        <v>16</v>
      </c>
      <c r="D20" s="1" t="s">
        <v>17</v>
      </c>
      <c r="E20" s="5">
        <v>4000</v>
      </c>
      <c r="F20" s="43"/>
      <c r="G20" s="37" t="str">
        <f>IF(ISNUMBER(F20)=TRUE,E20*F20,"")</f>
        <v/>
      </c>
    </row>
    <row r="21" spans="2:10" ht="28" x14ac:dyDescent="0.35">
      <c r="B21" s="2" t="s">
        <v>18</v>
      </c>
      <c r="C21" s="6" t="s">
        <v>35</v>
      </c>
      <c r="D21" s="1" t="s">
        <v>19</v>
      </c>
      <c r="E21" s="5">
        <v>200</v>
      </c>
      <c r="F21" s="43"/>
      <c r="G21" s="37" t="str">
        <f>IF(ISNUMBER(F21)=TRUE,E21*F21,"")</f>
        <v/>
      </c>
    </row>
    <row r="22" spans="2:10" s="31" customFormat="1" ht="16" x14ac:dyDescent="0.4">
      <c r="B22" s="49" t="s">
        <v>38</v>
      </c>
      <c r="C22" s="50"/>
      <c r="D22" s="50"/>
      <c r="E22" s="50"/>
      <c r="F22" s="51"/>
      <c r="G22" s="42">
        <f>ROUND(SUM(G13:G21),2)</f>
        <v>0</v>
      </c>
      <c r="J22" s="32"/>
    </row>
    <row r="23" spans="2:10" ht="42" x14ac:dyDescent="0.35">
      <c r="B23" s="2" t="s">
        <v>20</v>
      </c>
      <c r="C23" s="3" t="s">
        <v>39</v>
      </c>
      <c r="D23" s="1"/>
      <c r="E23" s="38">
        <f>ROUND(SUM(G13:G21)*0.1,2)</f>
        <v>0</v>
      </c>
      <c r="F23" s="44">
        <v>0.05</v>
      </c>
      <c r="G23" s="38">
        <f>ROUND(SUM(E23)*0.05,2)</f>
        <v>0</v>
      </c>
    </row>
    <row r="24" spans="2:10" s="31" customFormat="1" ht="28" x14ac:dyDescent="0.4">
      <c r="B24" s="27"/>
      <c r="C24" s="46" t="s">
        <v>37</v>
      </c>
      <c r="D24" s="28"/>
      <c r="E24" s="29"/>
      <c r="F24" s="30"/>
      <c r="G24" s="42">
        <f>ROUND(SUM(G22:G23),2)</f>
        <v>0</v>
      </c>
      <c r="J24" s="32"/>
    </row>
    <row r="25" spans="2:10" ht="15.5" x14ac:dyDescent="0.35">
      <c r="B25" s="12"/>
      <c r="C25" s="11"/>
      <c r="D25" s="11"/>
      <c r="E25" s="11"/>
      <c r="F25" s="11"/>
      <c r="G25" s="34"/>
    </row>
    <row r="26" spans="2:10" s="19" customFormat="1" ht="14" x14ac:dyDescent="0.3">
      <c r="B26" s="20" t="s">
        <v>27</v>
      </c>
      <c r="C26" s="19" t="s">
        <v>28</v>
      </c>
      <c r="G26" s="39"/>
      <c r="J26" s="26"/>
    </row>
    <row r="27" spans="2:10" s="19" customFormat="1" ht="45.75" customHeight="1" x14ac:dyDescent="0.25">
      <c r="B27" s="21" t="s">
        <v>31</v>
      </c>
      <c r="C27" s="48" t="s">
        <v>29</v>
      </c>
      <c r="D27" s="48"/>
      <c r="E27" s="48"/>
      <c r="F27" s="48"/>
      <c r="G27" s="48"/>
      <c r="J27" s="26"/>
    </row>
    <row r="28" spans="2:10" ht="39" customHeight="1" x14ac:dyDescent="0.35">
      <c r="B28" s="18"/>
      <c r="C28" s="18"/>
      <c r="D28" s="18"/>
      <c r="E28" s="18"/>
      <c r="F28" s="18"/>
      <c r="G28" s="40"/>
    </row>
    <row r="29" spans="2:10" x14ac:dyDescent="0.35">
      <c r="B29" s="17"/>
      <c r="C29" s="17"/>
      <c r="D29" s="17" t="s">
        <v>26</v>
      </c>
    </row>
    <row r="30" spans="2:10" ht="58.5" customHeight="1" x14ac:dyDescent="0.35">
      <c r="B30" s="17"/>
      <c r="C30" s="17"/>
      <c r="D30" s="47" t="s">
        <v>43</v>
      </c>
      <c r="E30" s="47"/>
      <c r="F30" s="47"/>
      <c r="G30" s="47"/>
    </row>
    <row r="32" spans="2:10" ht="15.75" customHeight="1" x14ac:dyDescent="0.35"/>
  </sheetData>
  <mergeCells count="5">
    <mergeCell ref="D30:G30"/>
    <mergeCell ref="C27:G27"/>
    <mergeCell ref="B22:F22"/>
    <mergeCell ref="B8:G8"/>
    <mergeCell ref="B10:G10"/>
  </mergeCells>
  <pageMargins left="0.7" right="0.7" top="0.75" bottom="0.75" header="0.3" footer="0.3"/>
  <pageSetup paperSize="9" scale="84" orientation="portrait" r:id="rId1"/>
</worksheet>
</file>

<file path=docMetadata/LabelInfo.xml><?xml version="1.0" encoding="utf-8"?>
<clbl:labelList xmlns:clbl="http://schemas.microsoft.com/office/2020/mipLabelMetadata">
  <clbl:label id="{2e2e21aa-f420-4f7a-b0bb-e14ae345c561}" enabled="0" method="" siteId="{2e2e21aa-f420-4f7a-b0bb-e14ae345c561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Ilona Polańczyk</dc:creator>
  <cp:lastModifiedBy>Katarzyna Jędrzejewska</cp:lastModifiedBy>
  <cp:lastPrinted>2026-02-13T11:52:55Z</cp:lastPrinted>
  <dcterms:created xsi:type="dcterms:W3CDTF">2026-02-13T09:40:13Z</dcterms:created>
  <dcterms:modified xsi:type="dcterms:W3CDTF">2026-03-24T08:07:50Z</dcterms:modified>
</cp:coreProperties>
</file>